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SM-FS-01\Ufficio_Economato-Provveditorato\Bilancio aziendale\SERVIZI\SERVIZIO SORVEGLIANZA DOSIMETRICA\NUOVA GARA\"/>
    </mc:Choice>
  </mc:AlternateContent>
  <bookViews>
    <workbookView xWindow="0" yWindow="0" windowWidth="28800" windowHeight="12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J7" i="1" s="1"/>
  <c r="G5" i="1" l="1"/>
  <c r="J5" i="1" s="1"/>
  <c r="G3" i="1"/>
  <c r="H3" i="1" l="1"/>
  <c r="P3" i="1" s="1"/>
  <c r="J3" i="1"/>
  <c r="G4" i="1"/>
  <c r="J4" i="1" s="1"/>
  <c r="K3" i="1" l="1"/>
  <c r="K5" i="1"/>
  <c r="K7" i="1"/>
  <c r="K4" i="1"/>
  <c r="H7" i="1"/>
  <c r="P7" i="1" s="1"/>
  <c r="H5" i="1"/>
  <c r="P5" i="1" s="1"/>
  <c r="H4" i="1"/>
  <c r="P4" i="1" s="1"/>
  <c r="Q3" i="1" s="1"/>
  <c r="R3" i="1" l="1"/>
  <c r="S3" i="1" s="1"/>
  <c r="L3" i="1"/>
  <c r="M3" i="1" l="1"/>
  <c r="N3" i="1" l="1"/>
</calcChain>
</file>

<file path=xl/sharedStrings.xml><?xml version="1.0" encoding="utf-8"?>
<sst xmlns="http://schemas.openxmlformats.org/spreadsheetml/2006/main" count="61" uniqueCount="39">
  <si>
    <t>LOTTO</t>
  </si>
  <si>
    <t>VOCE</t>
  </si>
  <si>
    <t>DESCRIZIONE</t>
  </si>
  <si>
    <t xml:space="preserve">U.M. </t>
  </si>
  <si>
    <t>IMPORTO ANNUO A BASE D'ASTA</t>
  </si>
  <si>
    <t>1.1</t>
  </si>
  <si>
    <t>NR.</t>
  </si>
  <si>
    <t>FABBISOGNO ANNUALE</t>
  </si>
  <si>
    <t>1.2</t>
  </si>
  <si>
    <t>1.3</t>
  </si>
  <si>
    <t>1.4</t>
  </si>
  <si>
    <t xml:space="preserve">Fabbisogno mensile </t>
  </si>
  <si>
    <t>b) PREZZO UNITARIO A BASE D'ASTA</t>
  </si>
  <si>
    <t xml:space="preserve">d) TOTALE TRIENNALE LOTTO </t>
  </si>
  <si>
    <t>OPZIONE 1 (12 MESI)</t>
  </si>
  <si>
    <t>ANAC   CIG</t>
  </si>
  <si>
    <t>TLD Total body</t>
  </si>
  <si>
    <t>TLD Anello/bracciale</t>
  </si>
  <si>
    <t xml:space="preserve">dosimetri TLD cristallino </t>
  </si>
  <si>
    <t>TLD Ambientale</t>
  </si>
  <si>
    <t>Software</t>
  </si>
  <si>
    <t>Servizio di spedizione e ritiro dei dosimetri
tramite corriere espresso</t>
  </si>
  <si>
    <t>Quotazione per lo smarrimento o mancata restituzione entro 108 gg. Dei dispositivi</t>
  </si>
  <si>
    <t>IMPORTO COMPLESIVO (INCLUSA OPZIONI 1)</t>
  </si>
  <si>
    <t>RDO - Servizio di sorveglianza dosimetrica - ASM</t>
  </si>
  <si>
    <t xml:space="preserve"> IMPORTO TRIENNALE OFFERTO</t>
  </si>
  <si>
    <t>FABBISOGNO (36 MESI)</t>
  </si>
  <si>
    <t>c) BASE ASTA 36 MESI</t>
  </si>
  <si>
    <t>IMPORTO COMPLESIVO OFFERTO</t>
  </si>
  <si>
    <t>costo unitario IVA esclusa</t>
  </si>
  <si>
    <t>BASE ASTA 36 MESI</t>
  </si>
  <si>
    <t>PREZZO UNITARIO A BASE D'ASTA (IVA Esclusa)</t>
  </si>
  <si>
    <t>Prezzo Unitario Offerto (IVA esclusa)</t>
  </si>
  <si>
    <t>Importo Triennale Offerto</t>
  </si>
  <si>
    <t>L'impresa dichiara</t>
  </si>
  <si>
    <t>Supporti e accessori di vario genere per i dosimetri</t>
  </si>
  <si>
    <t>* I prezzi indicati sono onnicomprensivi per il servizio fornito: s</t>
  </si>
  <si>
    <t>ogni altro onere e spesa afferente l'erogazione del servizio come da Capitolato Tecnico ed ogni altro documento di gara.</t>
  </si>
  <si>
    <t>* di aver preso visione delle norme e condizioni riportate nella documentazione di gara e le accetta incondizionatamente.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</si>
</sst>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44" fontId="0" fillId="0" borderId="0" xfId="1" applyFont="1"/>
    <xf numFmtId="44" fontId="0" fillId="0" borderId="0" xfId="0" applyNumberFormat="1"/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4" fontId="0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vertical="center" wrapText="1"/>
    </xf>
    <xf numFmtId="44" fontId="0" fillId="2" borderId="4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3" fontId="0" fillId="0" borderId="11" xfId="0" applyNumberFormat="1" applyBorder="1" applyAlignment="1">
      <alignment vertical="center"/>
    </xf>
    <xf numFmtId="44" fontId="0" fillId="0" borderId="11" xfId="1" applyFont="1" applyBorder="1" applyAlignment="1">
      <alignment vertical="center"/>
    </xf>
    <xf numFmtId="44" fontId="0" fillId="0" borderId="11" xfId="0" applyNumberFormat="1" applyBorder="1" applyAlignment="1">
      <alignment vertical="center"/>
    </xf>
    <xf numFmtId="0" fontId="2" fillId="0" borderId="0" xfId="0" applyFont="1"/>
    <xf numFmtId="0" fontId="0" fillId="0" borderId="0" xfId="0" applyAlignment="1"/>
    <xf numFmtId="44" fontId="0" fillId="0" borderId="13" xfId="1" applyFont="1" applyBorder="1" applyAlignment="1">
      <alignment vertical="center"/>
    </xf>
    <xf numFmtId="44" fontId="0" fillId="0" borderId="14" xfId="1" applyFont="1" applyBorder="1" applyAlignment="1">
      <alignment vertical="center"/>
    </xf>
    <xf numFmtId="44" fontId="0" fillId="3" borderId="3" xfId="1" applyFont="1" applyFill="1" applyBorder="1" applyAlignment="1">
      <alignment horizontal="center" vertical="center" wrapText="1"/>
    </xf>
    <xf numFmtId="44" fontId="0" fillId="3" borderId="4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44" fontId="0" fillId="3" borderId="13" xfId="1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4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H20" sqref="H20"/>
    </sheetView>
  </sheetViews>
  <sheetFormatPr defaultRowHeight="15" x14ac:dyDescent="0.25"/>
  <cols>
    <col min="1" max="1" width="8.42578125" customWidth="1"/>
    <col min="4" max="4" width="24" style="12" customWidth="1"/>
    <col min="5" max="5" width="5.140625" customWidth="1"/>
    <col min="6" max="6" width="11.140625" bestFit="1" customWidth="1"/>
    <col min="7" max="7" width="12.7109375" bestFit="1" customWidth="1"/>
    <col min="8" max="8" width="19.5703125" bestFit="1" customWidth="1"/>
    <col min="9" max="9" width="16.42578125" style="1" bestFit="1" customWidth="1"/>
    <col min="10" max="10" width="18.5703125" customWidth="1"/>
    <col min="11" max="11" width="17" customWidth="1"/>
    <col min="12" max="12" width="12" customWidth="1"/>
    <col min="13" max="13" width="11.7109375" customWidth="1"/>
    <col min="14" max="14" width="12.28515625" customWidth="1"/>
    <col min="15" max="15" width="16.85546875" style="1" bestFit="1" customWidth="1"/>
    <col min="16" max="16" width="16.5703125" style="1" bestFit="1" customWidth="1"/>
    <col min="17" max="18" width="17.140625" customWidth="1"/>
    <col min="19" max="19" width="15.85546875" customWidth="1"/>
  </cols>
  <sheetData>
    <row r="1" spans="1:19" ht="15.75" thickBot="1" x14ac:dyDescent="0.3">
      <c r="A1" s="26" t="s">
        <v>24</v>
      </c>
    </row>
    <row r="2" spans="1:19" ht="60" x14ac:dyDescent="0.25">
      <c r="A2" s="14" t="s">
        <v>0</v>
      </c>
      <c r="B2" s="15" t="s">
        <v>15</v>
      </c>
      <c r="C2" s="16" t="s">
        <v>1</v>
      </c>
      <c r="D2" s="15" t="s">
        <v>2</v>
      </c>
      <c r="E2" s="16" t="s">
        <v>3</v>
      </c>
      <c r="F2" s="17" t="s">
        <v>11</v>
      </c>
      <c r="G2" s="17" t="s">
        <v>7</v>
      </c>
      <c r="H2" s="15" t="s">
        <v>26</v>
      </c>
      <c r="I2" s="18" t="s">
        <v>31</v>
      </c>
      <c r="J2" s="15" t="s">
        <v>4</v>
      </c>
      <c r="K2" s="15" t="s">
        <v>30</v>
      </c>
      <c r="L2" s="19" t="s">
        <v>13</v>
      </c>
      <c r="M2" s="15" t="s">
        <v>14</v>
      </c>
      <c r="N2" s="20" t="s">
        <v>23</v>
      </c>
      <c r="O2" s="30" t="s">
        <v>32</v>
      </c>
      <c r="P2" s="31" t="s">
        <v>33</v>
      </c>
      <c r="Q2" s="32" t="s">
        <v>25</v>
      </c>
      <c r="R2" s="32" t="s">
        <v>14</v>
      </c>
      <c r="S2" s="33" t="s">
        <v>28</v>
      </c>
    </row>
    <row r="3" spans="1:19" x14ac:dyDescent="0.25">
      <c r="A3" s="41">
        <v>1</v>
      </c>
      <c r="B3" s="36"/>
      <c r="C3" s="4" t="s">
        <v>5</v>
      </c>
      <c r="D3" s="9" t="s">
        <v>16</v>
      </c>
      <c r="E3" s="4" t="s">
        <v>6</v>
      </c>
      <c r="F3" s="4">
        <v>300</v>
      </c>
      <c r="G3" s="10">
        <f>F3*12</f>
        <v>3600</v>
      </c>
      <c r="H3" s="10">
        <f>G3*3</f>
        <v>10800</v>
      </c>
      <c r="I3" s="11">
        <v>1.25</v>
      </c>
      <c r="J3" s="3">
        <f>+(G3)*I3</f>
        <v>4500</v>
      </c>
      <c r="K3" s="3">
        <f t="shared" ref="K3:K7" si="0">J3*3</f>
        <v>13500</v>
      </c>
      <c r="L3" s="44">
        <f>K3+K4+K5+K7</f>
        <v>27000</v>
      </c>
      <c r="M3" s="47">
        <f>(L3/3)</f>
        <v>9000</v>
      </c>
      <c r="N3" s="50">
        <f>+L3+M3</f>
        <v>36000</v>
      </c>
      <c r="O3" s="28">
        <v>0</v>
      </c>
      <c r="P3" s="11">
        <f>+O3*H3</f>
        <v>0</v>
      </c>
      <c r="Q3" s="39">
        <f>+P3+P4+P5+P7</f>
        <v>0</v>
      </c>
      <c r="R3" s="39">
        <f>+Q3/3</f>
        <v>0</v>
      </c>
      <c r="S3" s="50">
        <f>+Q3+R3</f>
        <v>0</v>
      </c>
    </row>
    <row r="4" spans="1:19" x14ac:dyDescent="0.25">
      <c r="A4" s="42"/>
      <c r="B4" s="37"/>
      <c r="C4" s="4" t="s">
        <v>8</v>
      </c>
      <c r="D4" s="9" t="s">
        <v>17</v>
      </c>
      <c r="E4" s="4" t="s">
        <v>6</v>
      </c>
      <c r="F4" s="4">
        <v>150</v>
      </c>
      <c r="G4" s="10">
        <f t="shared" ref="G4" si="1">F4*12</f>
        <v>1800</v>
      </c>
      <c r="H4" s="10">
        <f>G4*3</f>
        <v>5400</v>
      </c>
      <c r="I4" s="11">
        <v>1.25</v>
      </c>
      <c r="J4" s="3">
        <f t="shared" ref="J4:J5" si="2">+(G4)*I4</f>
        <v>2250</v>
      </c>
      <c r="K4" s="3">
        <f t="shared" si="0"/>
        <v>6750</v>
      </c>
      <c r="L4" s="45"/>
      <c r="M4" s="48"/>
      <c r="N4" s="51"/>
      <c r="O4" s="28">
        <v>0</v>
      </c>
      <c r="P4" s="11">
        <f t="shared" ref="P4:P5" si="3">+O4*H4</f>
        <v>0</v>
      </c>
      <c r="Q4" s="39"/>
      <c r="R4" s="39"/>
      <c r="S4" s="51"/>
    </row>
    <row r="5" spans="1:19" x14ac:dyDescent="0.25">
      <c r="A5" s="42"/>
      <c r="B5" s="37"/>
      <c r="C5" s="4" t="s">
        <v>9</v>
      </c>
      <c r="D5" s="9" t="s">
        <v>18</v>
      </c>
      <c r="E5" s="4" t="s">
        <v>6</v>
      </c>
      <c r="F5" s="4">
        <v>100</v>
      </c>
      <c r="G5" s="10">
        <f>F5*12</f>
        <v>1200</v>
      </c>
      <c r="H5" s="10">
        <f>G5*3</f>
        <v>3600</v>
      </c>
      <c r="I5" s="11">
        <v>1.25</v>
      </c>
      <c r="J5" s="3">
        <f t="shared" si="2"/>
        <v>1500</v>
      </c>
      <c r="K5" s="3">
        <f t="shared" si="0"/>
        <v>4500</v>
      </c>
      <c r="L5" s="45"/>
      <c r="M5" s="48"/>
      <c r="N5" s="51"/>
      <c r="O5" s="28">
        <v>0</v>
      </c>
      <c r="P5" s="11">
        <f t="shared" si="3"/>
        <v>0</v>
      </c>
      <c r="Q5" s="39"/>
      <c r="R5" s="39"/>
      <c r="S5" s="51"/>
    </row>
    <row r="6" spans="1:19" ht="45" x14ac:dyDescent="0.25">
      <c r="A6" s="42"/>
      <c r="B6" s="37"/>
      <c r="C6" s="4"/>
      <c r="D6" s="6" t="s">
        <v>2</v>
      </c>
      <c r="E6" s="5" t="s">
        <v>3</v>
      </c>
      <c r="F6" s="7" t="s">
        <v>11</v>
      </c>
      <c r="G6" s="7" t="s">
        <v>7</v>
      </c>
      <c r="H6" s="6" t="s">
        <v>26</v>
      </c>
      <c r="I6" s="8" t="s">
        <v>12</v>
      </c>
      <c r="J6" s="6" t="s">
        <v>4</v>
      </c>
      <c r="K6" s="6" t="s">
        <v>27</v>
      </c>
      <c r="L6" s="45"/>
      <c r="M6" s="48"/>
      <c r="N6" s="51"/>
      <c r="O6" s="34" t="s">
        <v>32</v>
      </c>
      <c r="P6" s="35" t="s">
        <v>33</v>
      </c>
      <c r="Q6" s="39"/>
      <c r="R6" s="39"/>
      <c r="S6" s="51"/>
    </row>
    <row r="7" spans="1:19" ht="22.5" customHeight="1" thickBot="1" x14ac:dyDescent="0.3">
      <c r="A7" s="43"/>
      <c r="B7" s="38"/>
      <c r="C7" s="21" t="s">
        <v>10</v>
      </c>
      <c r="D7" s="22" t="s">
        <v>19</v>
      </c>
      <c r="E7" s="21" t="s">
        <v>6</v>
      </c>
      <c r="F7" s="21">
        <v>100</v>
      </c>
      <c r="G7" s="23">
        <f>F7*6</f>
        <v>600</v>
      </c>
      <c r="H7" s="23">
        <f>G7*3</f>
        <v>1800</v>
      </c>
      <c r="I7" s="24">
        <v>1.25</v>
      </c>
      <c r="J7" s="25">
        <f>+(G7)*I7</f>
        <v>750</v>
      </c>
      <c r="K7" s="25">
        <f t="shared" si="0"/>
        <v>2250</v>
      </c>
      <c r="L7" s="46"/>
      <c r="M7" s="49"/>
      <c r="N7" s="52"/>
      <c r="O7" s="29">
        <v>0</v>
      </c>
      <c r="P7" s="24">
        <f>+O7*H7</f>
        <v>0</v>
      </c>
      <c r="Q7" s="40"/>
      <c r="R7" s="40"/>
      <c r="S7" s="52"/>
    </row>
    <row r="10" spans="1:19" x14ac:dyDescent="0.25">
      <c r="H10" s="1"/>
      <c r="I10"/>
      <c r="N10" s="1"/>
      <c r="Q10" s="2"/>
    </row>
    <row r="11" spans="1:19" x14ac:dyDescent="0.25">
      <c r="H11" s="1"/>
      <c r="I11"/>
      <c r="N11" s="1"/>
    </row>
    <row r="12" spans="1:19" x14ac:dyDescent="0.25">
      <c r="G12" t="s">
        <v>22</v>
      </c>
      <c r="H12" s="12"/>
      <c r="I12"/>
      <c r="N12" s="1"/>
    </row>
    <row r="13" spans="1:19" ht="30" x14ac:dyDescent="0.25">
      <c r="G13" s="5" t="s">
        <v>1</v>
      </c>
      <c r="H13" s="6" t="s">
        <v>2</v>
      </c>
      <c r="I13" s="7" t="s">
        <v>29</v>
      </c>
      <c r="N13" s="1"/>
    </row>
    <row r="14" spans="1:19" x14ac:dyDescent="0.25">
      <c r="G14" s="4" t="s">
        <v>5</v>
      </c>
      <c r="H14" s="9" t="s">
        <v>16</v>
      </c>
      <c r="I14" s="13">
        <v>0</v>
      </c>
      <c r="N14" s="1"/>
    </row>
    <row r="15" spans="1:19" x14ac:dyDescent="0.25">
      <c r="G15" s="4" t="s">
        <v>8</v>
      </c>
      <c r="H15" s="9" t="s">
        <v>17</v>
      </c>
      <c r="I15" s="13">
        <v>0</v>
      </c>
      <c r="N15" s="1"/>
    </row>
    <row r="16" spans="1:19" ht="30" x14ac:dyDescent="0.25">
      <c r="G16" s="4" t="s">
        <v>9</v>
      </c>
      <c r="H16" s="9" t="s">
        <v>18</v>
      </c>
      <c r="I16" s="13">
        <v>0</v>
      </c>
      <c r="N16" s="1"/>
    </row>
    <row r="17" spans="1:14" x14ac:dyDescent="0.25">
      <c r="G17" s="4" t="s">
        <v>10</v>
      </c>
      <c r="H17" s="9" t="s">
        <v>19</v>
      </c>
      <c r="I17" s="13">
        <v>0</v>
      </c>
      <c r="N17" s="1"/>
    </row>
    <row r="21" spans="1:14" x14ac:dyDescent="0.25">
      <c r="A21" s="26" t="s">
        <v>34</v>
      </c>
    </row>
    <row r="22" spans="1:14" x14ac:dyDescent="0.25">
      <c r="A22" t="s">
        <v>36</v>
      </c>
    </row>
    <row r="23" spans="1:14" x14ac:dyDescent="0.25">
      <c r="A23" t="s">
        <v>35</v>
      </c>
    </row>
    <row r="24" spans="1:14" x14ac:dyDescent="0.25">
      <c r="A24" t="s">
        <v>20</v>
      </c>
    </row>
    <row r="25" spans="1:14" x14ac:dyDescent="0.25">
      <c r="A25" s="27" t="s">
        <v>21</v>
      </c>
    </row>
    <row r="26" spans="1:14" x14ac:dyDescent="0.25">
      <c r="A26" s="27" t="s">
        <v>37</v>
      </c>
    </row>
    <row r="27" spans="1:14" x14ac:dyDescent="0.25">
      <c r="A27" s="27"/>
    </row>
    <row r="28" spans="1:14" x14ac:dyDescent="0.25">
      <c r="A28" t="s">
        <v>38</v>
      </c>
    </row>
  </sheetData>
  <mergeCells count="8">
    <mergeCell ref="S3:S7"/>
    <mergeCell ref="N3:N7"/>
    <mergeCell ref="B3:B7"/>
    <mergeCell ref="Q3:Q7"/>
    <mergeCell ref="R3:R7"/>
    <mergeCell ref="A3:A7"/>
    <mergeCell ref="L3:L7"/>
    <mergeCell ref="M3:M7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e.totaro</dc:creator>
  <cp:lastModifiedBy>Giuseppina Cucari</cp:lastModifiedBy>
  <cp:lastPrinted>2021-10-08T09:15:34Z</cp:lastPrinted>
  <dcterms:created xsi:type="dcterms:W3CDTF">2021-10-06T11:12:13Z</dcterms:created>
  <dcterms:modified xsi:type="dcterms:W3CDTF">2024-06-13T11:40:20Z</dcterms:modified>
</cp:coreProperties>
</file>